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FSI (HSPH)_Laterite/Research Instruments/CTO/2-Midline/Final/"/>
    </mc:Choice>
  </mc:AlternateContent>
  <xr:revisionPtr revIDLastSave="0" documentId="13_ncr:1_{FD96A0ED-5CD9-1641-A1B9-2A47D154B040}" xr6:coauthVersionLast="36" xr6:coauthVersionMax="36" xr10:uidLastSave="{00000000-0000-0000-0000-000000000000}"/>
  <bookViews>
    <workbookView xWindow="1580" yWindow="460" windowWidth="22140" windowHeight="15000" xr2:uid="{6AECEB2F-EAD5-5448-8FFA-022C78C40FBE}"/>
  </bookViews>
  <sheets>
    <sheet name="Sheet1" sheetId="1" r:id="rId1"/>
  </sheets>
  <definedNames>
    <definedName name="_xlnm._FilterDatabase" localSheetId="0" hidden="1">Sheet1!$A$1:$V$13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" i="1" l="1"/>
  <c r="S2" i="1"/>
  <c r="R2" i="1"/>
  <c r="Q2" i="1"/>
  <c r="Q4" i="1"/>
  <c r="R4" i="1"/>
  <c r="S4" i="1"/>
  <c r="T4" i="1"/>
  <c r="Q5" i="1"/>
  <c r="R5" i="1"/>
  <c r="S5" i="1"/>
  <c r="T5" i="1"/>
  <c r="Q7" i="1"/>
  <c r="R7" i="1"/>
  <c r="S7" i="1"/>
  <c r="T7" i="1"/>
  <c r="Q8" i="1"/>
  <c r="R8" i="1"/>
  <c r="S8" i="1"/>
  <c r="T8" i="1"/>
  <c r="Q9" i="1"/>
  <c r="R9" i="1"/>
  <c r="S9" i="1"/>
  <c r="T9" i="1"/>
  <c r="Q6" i="1"/>
  <c r="R6" i="1"/>
  <c r="S6" i="1"/>
  <c r="T6" i="1"/>
  <c r="Q10" i="1"/>
  <c r="R10" i="1"/>
  <c r="S10" i="1"/>
  <c r="T10" i="1"/>
  <c r="Q11" i="1"/>
  <c r="R11" i="1"/>
  <c r="S11" i="1"/>
  <c r="T11" i="1"/>
  <c r="Q12" i="1"/>
  <c r="R12" i="1"/>
  <c r="S12" i="1"/>
  <c r="T12" i="1"/>
  <c r="Q13" i="1"/>
  <c r="R13" i="1"/>
  <c r="S13" i="1"/>
  <c r="T13" i="1"/>
  <c r="T3" i="1"/>
  <c r="S3" i="1"/>
  <c r="R3" i="1"/>
  <c r="Q3" i="1"/>
  <c r="U3" i="1" s="1"/>
  <c r="U2" i="1" l="1"/>
  <c r="U11" i="1"/>
  <c r="U10" i="1"/>
  <c r="U9" i="1"/>
  <c r="U4" i="1"/>
  <c r="U5" i="1"/>
  <c r="U8" i="1"/>
  <c r="U12" i="1"/>
  <c r="U13" i="1"/>
  <c r="U6" i="1"/>
  <c r="U7" i="1"/>
</calcChain>
</file>

<file path=xl/sharedStrings.xml><?xml version="1.0" encoding="utf-8"?>
<sst xmlns="http://schemas.openxmlformats.org/spreadsheetml/2006/main" count="66" uniqueCount="44">
  <si>
    <t>child_id</t>
  </si>
  <si>
    <t>child_bday_calc</t>
  </si>
  <si>
    <t>today</t>
  </si>
  <si>
    <t>asq_mop_up</t>
  </si>
  <si>
    <t>.s</t>
  </si>
  <si>
    <t>correct age-mo-midline</t>
  </si>
  <si>
    <t>midline date</t>
  </si>
  <si>
    <t>add half</t>
  </si>
  <si>
    <t>day</t>
  </si>
  <si>
    <t>mo</t>
  </si>
  <si>
    <t>year</t>
  </si>
  <si>
    <t>bday day</t>
  </si>
  <si>
    <t>bday mo</t>
  </si>
  <si>
    <t>bday yr</t>
  </si>
  <si>
    <t>ROC day</t>
  </si>
  <si>
    <t>ROC mo</t>
  </si>
  <si>
    <t>ROC yr</t>
  </si>
  <si>
    <t>age-mo-mid</t>
  </si>
  <si>
    <t>updated to 25-Jul-16</t>
  </si>
  <si>
    <t>child_bday (midline)</t>
  </si>
  <si>
    <t>notes</t>
  </si>
  <si>
    <t>ASQ age ranges</t>
  </si>
  <si>
    <r>
      <rPr>
        <b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 xml:space="preserve"> to 7</t>
    </r>
  </si>
  <si>
    <r>
      <t xml:space="preserve">7 </t>
    </r>
    <r>
      <rPr>
        <sz val="12"/>
        <color theme="1"/>
        <rFont val="Calibri"/>
        <family val="2"/>
        <scheme val="minor"/>
      </rPr>
      <t>to 9</t>
    </r>
  </si>
  <si>
    <r>
      <t xml:space="preserve">9 </t>
    </r>
    <r>
      <rPr>
        <sz val="12"/>
        <color theme="1"/>
        <rFont val="Calibri"/>
        <family val="2"/>
        <scheme val="minor"/>
      </rPr>
      <t>to 11</t>
    </r>
  </si>
  <si>
    <r>
      <t xml:space="preserve">11 </t>
    </r>
    <r>
      <rPr>
        <sz val="12"/>
        <color theme="1"/>
        <rFont val="Calibri"/>
        <family val="2"/>
        <scheme val="minor"/>
      </rPr>
      <t>to 13</t>
    </r>
  </si>
  <si>
    <r>
      <t xml:space="preserve">13 </t>
    </r>
    <r>
      <rPr>
        <sz val="12"/>
        <color theme="1"/>
        <rFont val="Calibri"/>
        <family val="2"/>
        <scheme val="minor"/>
      </rPr>
      <t>to 1</t>
    </r>
    <r>
      <rPr>
        <b/>
        <sz val="12"/>
        <color theme="1"/>
        <rFont val="Calibri"/>
        <family val="2"/>
        <scheme val="minor"/>
      </rPr>
      <t>5</t>
    </r>
  </si>
  <si>
    <r>
      <t xml:space="preserve">15 </t>
    </r>
    <r>
      <rPr>
        <sz val="12"/>
        <color theme="1"/>
        <rFont val="Calibri"/>
        <family val="2"/>
        <scheme val="minor"/>
      </rPr>
      <t>to 17</t>
    </r>
  </si>
  <si>
    <r>
      <t xml:space="preserve">17 </t>
    </r>
    <r>
      <rPr>
        <sz val="12"/>
        <color theme="1"/>
        <rFont val="Calibri"/>
        <family val="2"/>
        <scheme val="minor"/>
      </rPr>
      <t>to 19</t>
    </r>
  </si>
  <si>
    <r>
      <t xml:space="preserve">19 </t>
    </r>
    <r>
      <rPr>
        <sz val="12"/>
        <color theme="1"/>
        <rFont val="Calibri"/>
        <family val="2"/>
        <scheme val="minor"/>
      </rPr>
      <t>to 21</t>
    </r>
  </si>
  <si>
    <r>
      <t xml:space="preserve">21 </t>
    </r>
    <r>
      <rPr>
        <sz val="12"/>
        <color theme="1"/>
        <rFont val="Calibri"/>
        <family val="2"/>
        <scheme val="minor"/>
      </rPr>
      <t>to 23</t>
    </r>
  </si>
  <si>
    <r>
      <t xml:space="preserve">23 </t>
    </r>
    <r>
      <rPr>
        <sz val="12"/>
        <color theme="1"/>
        <rFont val="Calibri"/>
        <family val="2"/>
        <scheme val="minor"/>
      </rPr>
      <t>to 25.5</t>
    </r>
  </si>
  <si>
    <r>
      <t xml:space="preserve">25.5 </t>
    </r>
    <r>
      <rPr>
        <sz val="12"/>
        <color theme="1"/>
        <rFont val="Calibri"/>
        <family val="2"/>
        <scheme val="minor"/>
      </rPr>
      <t>to 28.5</t>
    </r>
  </si>
  <si>
    <r>
      <t xml:space="preserve">28.5 </t>
    </r>
    <r>
      <rPr>
        <sz val="12"/>
        <color theme="1"/>
        <rFont val="Calibri"/>
        <family val="2"/>
        <scheme val="minor"/>
      </rPr>
      <t>to 31.5</t>
    </r>
  </si>
  <si>
    <r>
      <t xml:space="preserve">31.5 </t>
    </r>
    <r>
      <rPr>
        <sz val="12"/>
        <color theme="1"/>
        <rFont val="Calibri"/>
        <family val="2"/>
        <scheme val="minor"/>
      </rPr>
      <t>to 34.5</t>
    </r>
  </si>
  <si>
    <r>
      <t xml:space="preserve">34.5 </t>
    </r>
    <r>
      <rPr>
        <sz val="12"/>
        <color theme="1"/>
        <rFont val="Calibri"/>
        <family val="2"/>
        <scheme val="minor"/>
      </rPr>
      <t>to 39</t>
    </r>
  </si>
  <si>
    <r>
      <t xml:space="preserve">39 </t>
    </r>
    <r>
      <rPr>
        <sz val="12"/>
        <color theme="1"/>
        <rFont val="Calibri"/>
        <family val="2"/>
        <scheme val="minor"/>
      </rPr>
      <t>to 45</t>
    </r>
  </si>
  <si>
    <r>
      <t xml:space="preserve">45 </t>
    </r>
    <r>
      <rPr>
        <sz val="12"/>
        <color theme="1"/>
        <rFont val="Calibri"/>
        <family val="2"/>
        <scheme val="minor"/>
      </rPr>
      <t>to 51</t>
    </r>
  </si>
  <si>
    <r>
      <t xml:space="preserve">51 </t>
    </r>
    <r>
      <rPr>
        <sz val="12"/>
        <color theme="1"/>
        <rFont val="Calibri"/>
        <family val="2"/>
        <scheme val="minor"/>
      </rPr>
      <t>to 57</t>
    </r>
  </si>
  <si>
    <r>
      <t xml:space="preserve">57 </t>
    </r>
    <r>
      <rPr>
        <sz val="12"/>
        <color theme="1"/>
        <rFont val="Calibri"/>
        <family val="2"/>
        <scheme val="minor"/>
      </rPr>
      <t>to 66</t>
    </r>
  </si>
  <si>
    <t>different ASQ?</t>
  </si>
  <si>
    <t>no</t>
  </si>
  <si>
    <t>yes</t>
  </si>
  <si>
    <t>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</si>
</sst>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09]d\-mmm\-yyyy;@"/>
  </numFmts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5" fontId="0" fillId="0" borderId="0" xfId="0" applyNumberFormat="1"/>
    <xf numFmtId="164" fontId="0" fillId="0" borderId="0" xfId="0" applyNumberFormat="1"/>
    <xf numFmtId="1" fontId="0" fillId="0" borderId="0" xfId="0" applyNumberFormat="1"/>
    <xf numFmtId="0" fontId="2" fillId="0" borderId="0" xfId="0" applyFont="1"/>
    <xf numFmtId="0" fontId="1" fillId="0" borderId="0" xfId="0" applyFont="1"/>
    <xf numFmtId="1" fontId="2" fillId="0" borderId="0" xfId="0" applyNumberFormat="1" applyFont="1"/>
    <xf numFmtId="0" fontId="0" fillId="0" borderId="0" xfId="0" applyFont="1"/>
    <xf numFmtId="165" fontId="0" fillId="0" borderId="0" xfId="0" applyNumberFormat="1" applyFont="1"/>
    <xf numFmtId="1" fontId="0" fillId="0" borderId="0" xfId="0" applyNumberFormat="1" applyFont="1"/>
    <xf numFmtId="164" fontId="2" fillId="0" borderId="0" xfId="0" applyNumberFormat="1" applyFont="1"/>
    <xf numFmtId="14" fontId="0" fillId="0" borderId="0" xfId="0" applyNumberFormat="1"/>
    <xf numFmtId="15" fontId="0" fillId="0" borderId="0" xfId="0" applyNumberFormat="1" applyFont="1"/>
    <xf numFmtId="14" fontId="0" fillId="0" borderId="0" xfId="0" applyNumberFormat="1" applyFont="1"/>
    <xf numFmtId="0" fontId="0" fillId="2" borderId="0" xfId="0" applyFill="1"/>
    <xf numFmtId="165" fontId="0" fillId="2" borderId="0" xfId="0" applyNumberFormat="1" applyFont="1" applyFill="1"/>
    <xf numFmtId="0" fontId="0" fillId="2" borderId="0" xfId="0" applyFont="1" applyFill="1"/>
    <xf numFmtId="1" fontId="0" fillId="2" borderId="0" xfId="0" applyNumberFormat="1" applyFont="1" applyFill="1"/>
    <xf numFmtId="15" fontId="0" fillId="2" borderId="0" xfId="0" applyNumberFormat="1" applyFill="1"/>
    <xf numFmtId="15" fontId="0" fillId="2" borderId="0" xfId="0" applyNumberFormat="1" applyFont="1" applyFill="1"/>
    <xf numFmtId="1" fontId="0" fillId="2" borderId="0" xfId="0" applyNumberFormat="1" applyFill="1"/>
    <xf numFmtId="164" fontId="0" fillId="2" borderId="0" xfId="0" applyNumberFormat="1" applyFill="1"/>
    <xf numFmtId="0" fontId="2" fillId="2" borderId="0" xfId="0" applyFont="1" applyFill="1"/>
    <xf numFmtId="1" fontId="2" fillId="2" borderId="0" xfId="0" applyNumberFormat="1" applyFont="1" applyFill="1"/>
    <xf numFmtId="164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5E4D-FBC4-6041-BC0C-2D49E169F323}">
  <sheetPr filterMode="1"/>
  <dimension ref="A1:Z30"/>
  <sheetViews>
    <sheetView tabSelected="1" workbookViewId="0">
      <selection activeCell="A7" sqref="A7:A13"/>
    </sheetView>
  </sheetViews>
  <sheetFormatPr baseColWidth="10" defaultRowHeight="16"/>
  <cols>
    <col min="1" max="1" width="10" bestFit="1" customWidth="1"/>
    <col min="2" max="2" width="16.5" style="5" bestFit="1" customWidth="1"/>
    <col min="3" max="3" width="10.83203125" style="5" bestFit="1" customWidth="1"/>
    <col min="4" max="4" width="10.6640625" style="5" bestFit="1" customWidth="1"/>
    <col min="5" max="5" width="9.5" style="5" bestFit="1" customWidth="1"/>
    <col min="6" max="6" width="9.33203125" bestFit="1" customWidth="1"/>
    <col min="7" max="7" width="14.1640625" hidden="1" customWidth="1"/>
    <col min="8" max="8" width="14" bestFit="1" customWidth="1"/>
    <col min="9" max="9" width="10.5" bestFit="1" customWidth="1"/>
    <col min="10" max="10" width="10.33203125" bestFit="1" customWidth="1"/>
    <col min="11" max="11" width="9.1640625" bestFit="1" customWidth="1"/>
    <col min="12" max="12" width="20.5" bestFit="1" customWidth="1"/>
    <col min="13" max="13" width="6.5" bestFit="1" customWidth="1"/>
    <col min="14" max="14" width="6.33203125" bestFit="1" customWidth="1"/>
    <col min="15" max="15" width="5.1640625" bestFit="1" customWidth="1"/>
    <col min="16" max="16" width="13.83203125" bestFit="1" customWidth="1"/>
    <col min="17" max="17" width="10.33203125" bestFit="1" customWidth="1"/>
    <col min="18" max="18" width="6.5" bestFit="1" customWidth="1"/>
    <col min="19" max="19" width="6.33203125" bestFit="1" customWidth="1"/>
    <col min="20" max="20" width="7.1640625" bestFit="1" customWidth="1"/>
    <col min="21" max="21" width="23.1640625" bestFit="1" customWidth="1"/>
    <col min="22" max="22" width="15.83203125" bestFit="1" customWidth="1"/>
    <col min="24" max="24" width="18.1640625" bestFit="1" customWidth="1"/>
    <col min="26" max="26" width="14.1640625" bestFit="1" customWidth="1"/>
  </cols>
  <sheetData>
    <row r="1" spans="1:26">
      <c r="A1" t="s">
        <v>0</v>
      </c>
      <c r="B1" s="7" t="s">
        <v>1</v>
      </c>
      <c r="C1" s="7" t="s">
        <v>11</v>
      </c>
      <c r="D1" s="7" t="s">
        <v>12</v>
      </c>
      <c r="E1" s="7" t="s">
        <v>13</v>
      </c>
      <c r="F1" t="s">
        <v>2</v>
      </c>
      <c r="G1" t="s">
        <v>3</v>
      </c>
      <c r="H1" t="s">
        <v>6</v>
      </c>
      <c r="I1" t="s">
        <v>14</v>
      </c>
      <c r="J1" t="s">
        <v>15</v>
      </c>
      <c r="K1" t="s">
        <v>16</v>
      </c>
      <c r="L1" t="s">
        <v>19</v>
      </c>
      <c r="M1" t="s">
        <v>8</v>
      </c>
      <c r="N1" t="s">
        <v>9</v>
      </c>
      <c r="O1" t="s">
        <v>43</v>
      </c>
      <c r="P1" t="s">
        <v>17</v>
      </c>
      <c r="Q1" t="s">
        <v>7</v>
      </c>
      <c r="R1" t="s">
        <v>8</v>
      </c>
      <c r="S1" t="s">
        <v>9</v>
      </c>
      <c r="T1" t="s">
        <v>10</v>
      </c>
      <c r="U1" t="s">
        <v>5</v>
      </c>
      <c r="V1" t="s">
        <v>40</v>
      </c>
      <c r="X1" t="s">
        <v>20</v>
      </c>
      <c r="Z1" s="5" t="s">
        <v>21</v>
      </c>
    </row>
    <row r="2" spans="1:26" hidden="1">
      <c r="A2">
        <v>400070</v>
      </c>
      <c r="B2" s="8">
        <v>42370</v>
      </c>
      <c r="C2" s="7">
        <v>1</v>
      </c>
      <c r="D2" s="9">
        <v>1</v>
      </c>
      <c r="E2" s="9">
        <v>2016</v>
      </c>
      <c r="F2" s="1">
        <v>43214</v>
      </c>
      <c r="G2" t="s">
        <v>4</v>
      </c>
      <c r="H2" s="12">
        <v>43327</v>
      </c>
      <c r="I2">
        <v>15</v>
      </c>
      <c r="J2">
        <v>8</v>
      </c>
      <c r="K2">
        <v>2018</v>
      </c>
      <c r="L2" s="1">
        <v>42437</v>
      </c>
      <c r="M2" s="3">
        <v>8</v>
      </c>
      <c r="N2" s="3">
        <v>3</v>
      </c>
      <c r="O2" s="3">
        <v>2016</v>
      </c>
      <c r="P2" s="2">
        <v>29</v>
      </c>
      <c r="Q2" s="4">
        <f>IF(MOD((30 + (I2 - C2)),30) &gt; 15, 0.5, 0)</f>
        <v>0</v>
      </c>
      <c r="R2" s="4">
        <f>IF(I2&lt;C2, -1, 0)</f>
        <v>0</v>
      </c>
      <c r="S2" s="6">
        <f>J2-D2</f>
        <v>7</v>
      </c>
      <c r="T2" s="4">
        <f>(K2-E2)*12</f>
        <v>24</v>
      </c>
      <c r="U2" s="10">
        <f>Q2+R2+S2+T2</f>
        <v>31</v>
      </c>
      <c r="V2" t="s">
        <v>41</v>
      </c>
      <c r="Z2" s="7" t="s">
        <v>22</v>
      </c>
    </row>
    <row r="3" spans="1:26" hidden="1">
      <c r="A3">
        <v>400982</v>
      </c>
      <c r="B3" s="8">
        <v>42853</v>
      </c>
      <c r="C3" s="7">
        <v>28</v>
      </c>
      <c r="D3" s="9">
        <v>4</v>
      </c>
      <c r="E3" s="9">
        <v>2017</v>
      </c>
      <c r="F3" s="1">
        <v>43213</v>
      </c>
      <c r="G3" t="s">
        <v>4</v>
      </c>
      <c r="H3" s="12">
        <v>43325</v>
      </c>
      <c r="I3">
        <v>13</v>
      </c>
      <c r="J3">
        <v>8</v>
      </c>
      <c r="K3">
        <v>2018</v>
      </c>
      <c r="L3" s="1">
        <v>42855</v>
      </c>
      <c r="M3" s="3">
        <v>30</v>
      </c>
      <c r="N3" s="3">
        <v>4</v>
      </c>
      <c r="O3" s="3">
        <v>2017</v>
      </c>
      <c r="P3" s="2">
        <v>15</v>
      </c>
      <c r="Q3" s="4">
        <f>IF(MOD((30 + (I3 - C3)),30) &gt; 15, 0.5, 0)</f>
        <v>0</v>
      </c>
      <c r="R3" s="4">
        <f>IF(I3&lt;C3, -1, 0)</f>
        <v>-1</v>
      </c>
      <c r="S3" s="6">
        <f>J3-D3</f>
        <v>4</v>
      </c>
      <c r="T3" s="4">
        <f>(K3-E3)*12</f>
        <v>12</v>
      </c>
      <c r="U3" s="10">
        <f>Q3+R3+S3+T3</f>
        <v>15</v>
      </c>
      <c r="V3" t="s">
        <v>41</v>
      </c>
      <c r="Z3" s="5" t="s">
        <v>23</v>
      </c>
    </row>
    <row r="4" spans="1:26" hidden="1">
      <c r="A4">
        <v>401102</v>
      </c>
      <c r="B4" s="8">
        <v>42568</v>
      </c>
      <c r="C4" s="7">
        <v>17</v>
      </c>
      <c r="D4" s="9">
        <v>7</v>
      </c>
      <c r="E4" s="9">
        <v>2016</v>
      </c>
      <c r="F4" s="1">
        <v>43213</v>
      </c>
      <c r="G4" t="s">
        <v>4</v>
      </c>
      <c r="H4" s="12">
        <v>43325</v>
      </c>
      <c r="I4">
        <v>13</v>
      </c>
      <c r="J4">
        <v>8</v>
      </c>
      <c r="K4">
        <v>2018</v>
      </c>
      <c r="L4" s="1">
        <v>42578</v>
      </c>
      <c r="M4" s="3">
        <v>27</v>
      </c>
      <c r="N4" s="3">
        <v>7</v>
      </c>
      <c r="O4" s="3">
        <v>2016</v>
      </c>
      <c r="P4" s="2">
        <v>24.5</v>
      </c>
      <c r="Q4" s="4">
        <f>IF(MOD((30 + (I4 - C4)),30) &gt; 15, 0.5, 0)</f>
        <v>0.5</v>
      </c>
      <c r="R4" s="4">
        <f>IF(I4&lt;C4, -1, 0)</f>
        <v>-1</v>
      </c>
      <c r="S4" s="6">
        <f>J4-D4</f>
        <v>1</v>
      </c>
      <c r="T4" s="4">
        <f>(K4-E4)*12</f>
        <v>24</v>
      </c>
      <c r="U4" s="10">
        <f>Q4+R4+S4+T4</f>
        <v>24.5</v>
      </c>
      <c r="V4" t="s">
        <v>41</v>
      </c>
      <c r="X4" t="s">
        <v>18</v>
      </c>
      <c r="Z4" s="5" t="s">
        <v>24</v>
      </c>
    </row>
    <row r="5" spans="1:26" hidden="1">
      <c r="A5">
        <v>401430</v>
      </c>
      <c r="B5" s="8">
        <v>42670</v>
      </c>
      <c r="C5" s="7">
        <v>27</v>
      </c>
      <c r="D5" s="9">
        <v>10</v>
      </c>
      <c r="E5" s="9">
        <v>2016</v>
      </c>
      <c r="F5" s="1">
        <v>43213</v>
      </c>
      <c r="G5" t="s">
        <v>4</v>
      </c>
      <c r="H5" s="12">
        <v>43325</v>
      </c>
      <c r="I5">
        <v>13</v>
      </c>
      <c r="J5">
        <v>8</v>
      </c>
      <c r="K5">
        <v>2018</v>
      </c>
      <c r="L5" s="1">
        <v>42664</v>
      </c>
      <c r="M5" s="3">
        <v>21</v>
      </c>
      <c r="N5" s="3">
        <v>10</v>
      </c>
      <c r="O5" s="3">
        <v>2016</v>
      </c>
      <c r="P5" s="2">
        <v>21.5</v>
      </c>
      <c r="Q5" s="4">
        <f>IF(MOD((30 + (I5 - C5)),30) &gt; 15, 0.5, 0)</f>
        <v>0.5</v>
      </c>
      <c r="R5" s="4">
        <f>IF(I5&lt;C5, -1, 0)</f>
        <v>-1</v>
      </c>
      <c r="S5" s="6">
        <f>J5-D5</f>
        <v>-2</v>
      </c>
      <c r="T5" s="4">
        <f>(K5-E5)*12</f>
        <v>24</v>
      </c>
      <c r="U5" s="10">
        <f>Q5+R5+S5+T5</f>
        <v>21.5</v>
      </c>
      <c r="V5" t="s">
        <v>41</v>
      </c>
      <c r="Z5" s="5" t="s">
        <v>25</v>
      </c>
    </row>
    <row r="6" spans="1:26" hidden="1">
      <c r="A6" s="7">
        <v>402499</v>
      </c>
      <c r="B6" s="8">
        <v>42717</v>
      </c>
      <c r="C6" s="7">
        <v>13</v>
      </c>
      <c r="D6" s="9">
        <v>12</v>
      </c>
      <c r="E6" s="9">
        <v>2016</v>
      </c>
      <c r="F6" s="1">
        <v>43218</v>
      </c>
      <c r="G6">
        <v>1</v>
      </c>
      <c r="H6" s="12">
        <v>43326</v>
      </c>
      <c r="I6">
        <v>14</v>
      </c>
      <c r="J6">
        <v>8</v>
      </c>
      <c r="K6">
        <v>2018</v>
      </c>
      <c r="L6" s="1">
        <v>42707</v>
      </c>
      <c r="M6" s="3">
        <v>3</v>
      </c>
      <c r="N6" s="3">
        <v>12</v>
      </c>
      <c r="O6" s="3">
        <v>2016</v>
      </c>
      <c r="P6" s="2">
        <v>20</v>
      </c>
      <c r="Q6" s="4">
        <f>IF(MOD((30 + (I6 - C6)),30) &gt; 15, 0.5, 0)</f>
        <v>0</v>
      </c>
      <c r="R6" s="4">
        <f>IF(I6&lt;C6, -1, 0)</f>
        <v>0</v>
      </c>
      <c r="S6" s="6">
        <f>J6-D6</f>
        <v>-4</v>
      </c>
      <c r="T6" s="4">
        <f>(K6-E6)*12</f>
        <v>24</v>
      </c>
      <c r="U6" s="10">
        <f>Q6+R6+S6+T6</f>
        <v>20</v>
      </c>
      <c r="V6" t="s">
        <v>41</v>
      </c>
      <c r="Z6" s="5" t="s">
        <v>26</v>
      </c>
    </row>
    <row r="7" spans="1:26">
      <c r="A7" s="14">
        <v>401685</v>
      </c>
      <c r="B7" s="15">
        <v>42435</v>
      </c>
      <c r="C7" s="16">
        <v>6</v>
      </c>
      <c r="D7" s="17">
        <v>3</v>
      </c>
      <c r="E7" s="17">
        <v>2016</v>
      </c>
      <c r="F7" s="18">
        <v>43213</v>
      </c>
      <c r="G7" t="s">
        <v>4</v>
      </c>
      <c r="H7" s="19">
        <v>43325</v>
      </c>
      <c r="I7" s="14">
        <v>13</v>
      </c>
      <c r="J7" s="14">
        <v>8</v>
      </c>
      <c r="K7" s="14">
        <v>2018</v>
      </c>
      <c r="L7" s="18">
        <v>42517</v>
      </c>
      <c r="M7" s="20">
        <v>27</v>
      </c>
      <c r="N7" s="20">
        <v>5</v>
      </c>
      <c r="O7" s="20">
        <v>2016</v>
      </c>
      <c r="P7" s="21">
        <v>26.5</v>
      </c>
      <c r="Q7" s="22">
        <f>IF(MOD((30 + (I7 - C7)),30) &gt; 15, 0.5, 0)</f>
        <v>0</v>
      </c>
      <c r="R7" s="22">
        <f>IF(I7&lt;C7, -1, 0)</f>
        <v>0</v>
      </c>
      <c r="S7" s="23">
        <f>J7-D7</f>
        <v>5</v>
      </c>
      <c r="T7" s="22">
        <f>(K7-E7)*12</f>
        <v>24</v>
      </c>
      <c r="U7" s="24">
        <f>Q7+R7+S7+T7</f>
        <v>29</v>
      </c>
      <c r="V7" s="14" t="s">
        <v>42</v>
      </c>
      <c r="Z7" s="5" t="s">
        <v>27</v>
      </c>
    </row>
    <row r="8" spans="1:26">
      <c r="A8" s="14">
        <v>401699</v>
      </c>
      <c r="B8" s="15">
        <v>42422</v>
      </c>
      <c r="C8" s="16">
        <v>22</v>
      </c>
      <c r="D8" s="17">
        <v>2</v>
      </c>
      <c r="E8" s="17">
        <v>2016</v>
      </c>
      <c r="F8" s="18">
        <v>43213</v>
      </c>
      <c r="G8" t="s">
        <v>4</v>
      </c>
      <c r="H8" s="19">
        <v>43325</v>
      </c>
      <c r="I8" s="14">
        <v>13</v>
      </c>
      <c r="J8" s="14">
        <v>8</v>
      </c>
      <c r="K8" s="14">
        <v>2018</v>
      </c>
      <c r="L8" s="18">
        <v>41971</v>
      </c>
      <c r="M8" s="20">
        <v>28</v>
      </c>
      <c r="N8" s="20">
        <v>11</v>
      </c>
      <c r="O8" s="20">
        <v>2014</v>
      </c>
      <c r="P8" s="21">
        <v>44</v>
      </c>
      <c r="Q8" s="22">
        <f>IF(MOD((30 + (I8 - C8)),30) &gt; 15, 0.5, 0)</f>
        <v>0.5</v>
      </c>
      <c r="R8" s="22">
        <f>IF(I8&lt;C8, -1, 0)</f>
        <v>-1</v>
      </c>
      <c r="S8" s="23">
        <f>J8-D8</f>
        <v>6</v>
      </c>
      <c r="T8" s="22">
        <f>(K8-E8)*12</f>
        <v>24</v>
      </c>
      <c r="U8" s="24">
        <f>Q8+R8+S8+T8</f>
        <v>29.5</v>
      </c>
      <c r="V8" s="14" t="s">
        <v>42</v>
      </c>
      <c r="Z8" s="5" t="s">
        <v>28</v>
      </c>
    </row>
    <row r="9" spans="1:26">
      <c r="A9" s="14">
        <v>401829</v>
      </c>
      <c r="B9" s="15">
        <v>42145</v>
      </c>
      <c r="C9" s="16">
        <v>21</v>
      </c>
      <c r="D9" s="17">
        <v>5</v>
      </c>
      <c r="E9" s="17">
        <v>2015</v>
      </c>
      <c r="F9" s="18">
        <v>43215</v>
      </c>
      <c r="G9" t="s">
        <v>4</v>
      </c>
      <c r="H9" s="19">
        <v>43327</v>
      </c>
      <c r="I9" s="14">
        <v>15</v>
      </c>
      <c r="J9" s="14">
        <v>8</v>
      </c>
      <c r="K9" s="14">
        <v>2018</v>
      </c>
      <c r="L9" s="18">
        <v>41780</v>
      </c>
      <c r="M9" s="20">
        <v>21</v>
      </c>
      <c r="N9" s="20">
        <v>5</v>
      </c>
      <c r="O9" s="20">
        <v>2014</v>
      </c>
      <c r="P9" s="21">
        <v>50.5</v>
      </c>
      <c r="Q9" s="22">
        <f>IF(MOD((30 + (I9 - C9)),30) &gt; 15, 0.5, 0)</f>
        <v>0.5</v>
      </c>
      <c r="R9" s="22">
        <f>IF(I9&lt;C9, -1, 0)</f>
        <v>-1</v>
      </c>
      <c r="S9" s="23">
        <f>J9-D9</f>
        <v>3</v>
      </c>
      <c r="T9" s="22">
        <f>(K9-E9)*12</f>
        <v>36</v>
      </c>
      <c r="U9" s="24">
        <f>Q9+R9+S9+T9</f>
        <v>38.5</v>
      </c>
      <c r="V9" s="14" t="s">
        <v>42</v>
      </c>
      <c r="Z9" s="5" t="s">
        <v>29</v>
      </c>
    </row>
    <row r="10" spans="1:26">
      <c r="A10" s="14">
        <v>402910</v>
      </c>
      <c r="B10" s="15">
        <v>42839</v>
      </c>
      <c r="C10" s="16">
        <v>14</v>
      </c>
      <c r="D10" s="17">
        <v>4</v>
      </c>
      <c r="E10" s="17">
        <v>2017</v>
      </c>
      <c r="F10" s="18">
        <v>43222</v>
      </c>
      <c r="G10" t="s">
        <v>4</v>
      </c>
      <c r="H10" s="19">
        <v>43326</v>
      </c>
      <c r="I10" s="14">
        <v>14</v>
      </c>
      <c r="J10" s="14">
        <v>8</v>
      </c>
      <c r="K10" s="14">
        <v>2018</v>
      </c>
      <c r="L10" s="18">
        <v>42900</v>
      </c>
      <c r="M10" s="20">
        <v>14</v>
      </c>
      <c r="N10" s="20">
        <v>6</v>
      </c>
      <c r="O10" s="20">
        <v>2017</v>
      </c>
      <c r="P10" s="21">
        <v>14</v>
      </c>
      <c r="Q10" s="22">
        <f>IF(MOD((30 + (I10 - C10)),30) &gt; 15, 0.5, 0)</f>
        <v>0</v>
      </c>
      <c r="R10" s="22">
        <f>IF(I10&lt;C10, -1, 0)</f>
        <v>0</v>
      </c>
      <c r="S10" s="23">
        <f>J10-D10</f>
        <v>4</v>
      </c>
      <c r="T10" s="22">
        <f>(K10-E10)*12</f>
        <v>12</v>
      </c>
      <c r="U10" s="24">
        <f>Q10+R10+S10+T10</f>
        <v>16</v>
      </c>
      <c r="V10" s="14" t="s">
        <v>42</v>
      </c>
      <c r="Z10" s="5" t="s">
        <v>30</v>
      </c>
    </row>
    <row r="11" spans="1:26">
      <c r="A11" s="14">
        <v>403370</v>
      </c>
      <c r="B11" s="15">
        <v>42138</v>
      </c>
      <c r="C11" s="16">
        <v>14</v>
      </c>
      <c r="D11" s="17">
        <v>5</v>
      </c>
      <c r="E11" s="17">
        <v>2015</v>
      </c>
      <c r="F11" s="18">
        <v>43213</v>
      </c>
      <c r="G11" t="s">
        <v>4</v>
      </c>
      <c r="H11" s="19">
        <v>43325</v>
      </c>
      <c r="I11" s="14">
        <v>13</v>
      </c>
      <c r="J11" s="14">
        <v>8</v>
      </c>
      <c r="K11" s="14">
        <v>2018</v>
      </c>
      <c r="L11" s="18">
        <v>42077</v>
      </c>
      <c r="M11" s="20">
        <v>14</v>
      </c>
      <c r="N11" s="20">
        <v>3</v>
      </c>
      <c r="O11" s="20">
        <v>2015</v>
      </c>
      <c r="P11" s="21">
        <v>40.5</v>
      </c>
      <c r="Q11" s="22">
        <f>IF(MOD((30 + (I11 - C11)),30) &gt; 15, 0.5, 0)</f>
        <v>0.5</v>
      </c>
      <c r="R11" s="22">
        <f>IF(I11&lt;C11, -1, 0)</f>
        <v>-1</v>
      </c>
      <c r="S11" s="23">
        <f>J11-D11</f>
        <v>3</v>
      </c>
      <c r="T11" s="22">
        <f>(K11-E11)*12</f>
        <v>36</v>
      </c>
      <c r="U11" s="24">
        <f>Q11+R11+S11+T11</f>
        <v>38.5</v>
      </c>
      <c r="V11" s="14" t="s">
        <v>42</v>
      </c>
      <c r="Z11" s="5" t="s">
        <v>31</v>
      </c>
    </row>
    <row r="12" spans="1:26">
      <c r="A12" s="14">
        <v>403865</v>
      </c>
      <c r="B12" s="15">
        <v>42270</v>
      </c>
      <c r="C12" s="16">
        <v>23</v>
      </c>
      <c r="D12" s="17">
        <v>9</v>
      </c>
      <c r="E12" s="17">
        <v>2015</v>
      </c>
      <c r="F12" s="18">
        <v>43223</v>
      </c>
      <c r="G12" t="s">
        <v>4</v>
      </c>
      <c r="H12" s="19">
        <v>43325</v>
      </c>
      <c r="I12" s="14">
        <v>13</v>
      </c>
      <c r="J12" s="14">
        <v>8</v>
      </c>
      <c r="K12" s="14">
        <v>2018</v>
      </c>
      <c r="L12" s="18">
        <v>42276</v>
      </c>
      <c r="M12" s="20">
        <v>29</v>
      </c>
      <c r="N12" s="20">
        <v>9</v>
      </c>
      <c r="O12" s="20">
        <v>2015</v>
      </c>
      <c r="P12" s="21">
        <v>34</v>
      </c>
      <c r="Q12" s="22">
        <f>IF(MOD((30 + (I12 - C12)),30) &gt; 15, 0.5, 0)</f>
        <v>0.5</v>
      </c>
      <c r="R12" s="22">
        <f>IF(I12&lt;C12, -1, 0)</f>
        <v>-1</v>
      </c>
      <c r="S12" s="23">
        <f>J12-D12</f>
        <v>-1</v>
      </c>
      <c r="T12" s="22">
        <f>(K12-E12)*12</f>
        <v>36</v>
      </c>
      <c r="U12" s="24">
        <f>Q12+R12+S12+T12</f>
        <v>34.5</v>
      </c>
      <c r="V12" s="14" t="s">
        <v>42</v>
      </c>
      <c r="Z12" s="5" t="s">
        <v>32</v>
      </c>
    </row>
    <row r="13" spans="1:26">
      <c r="A13" s="14">
        <v>500107</v>
      </c>
      <c r="B13" s="15">
        <v>42625</v>
      </c>
      <c r="C13" s="16">
        <v>12</v>
      </c>
      <c r="D13" s="17">
        <v>9</v>
      </c>
      <c r="E13" s="17">
        <v>2016</v>
      </c>
      <c r="F13" s="18">
        <v>43215</v>
      </c>
      <c r="G13" t="s">
        <v>4</v>
      </c>
      <c r="H13" s="19">
        <v>43327</v>
      </c>
      <c r="I13" s="14">
        <v>15</v>
      </c>
      <c r="J13" s="14">
        <v>8</v>
      </c>
      <c r="K13" s="14">
        <v>2018</v>
      </c>
      <c r="L13" s="18">
        <v>42641</v>
      </c>
      <c r="M13" s="20">
        <v>28</v>
      </c>
      <c r="N13" s="20">
        <v>9</v>
      </c>
      <c r="O13" s="20">
        <v>2016</v>
      </c>
      <c r="P13" s="21">
        <v>22.5</v>
      </c>
      <c r="Q13" s="22">
        <f>IF(MOD((30 + (I13 - C13)),30) &gt; 15, 0.5, 0)</f>
        <v>0</v>
      </c>
      <c r="R13" s="22">
        <f>IF(I13&lt;C13, -1, 0)</f>
        <v>0</v>
      </c>
      <c r="S13" s="23">
        <f>J13-D13</f>
        <v>-1</v>
      </c>
      <c r="T13" s="22">
        <f>(K13-E13)*12</f>
        <v>24</v>
      </c>
      <c r="U13" s="24">
        <f>Q13+R13+S13+T13</f>
        <v>23</v>
      </c>
      <c r="V13" s="14" t="s">
        <v>42</v>
      </c>
      <c r="Z13" s="5" t="s">
        <v>33</v>
      </c>
    </row>
    <row r="14" spans="1:26">
      <c r="M14" s="3"/>
      <c r="Z14" s="5" t="s">
        <v>34</v>
      </c>
    </row>
    <row r="15" spans="1:26">
      <c r="L15" s="7"/>
      <c r="Z15" s="5" t="s">
        <v>35</v>
      </c>
    </row>
    <row r="16" spans="1:26">
      <c r="L16" s="13"/>
      <c r="Z16" s="5" t="s">
        <v>36</v>
      </c>
    </row>
    <row r="17" spans="1:26">
      <c r="A17" s="7"/>
      <c r="C17" s="7"/>
      <c r="D17" s="7"/>
      <c r="H17" s="7"/>
      <c r="L17" s="13"/>
      <c r="Z17" s="5" t="s">
        <v>37</v>
      </c>
    </row>
    <row r="18" spans="1:26">
      <c r="A18" s="7"/>
      <c r="C18" s="7"/>
      <c r="D18" s="12"/>
      <c r="H18" s="12"/>
      <c r="L18" s="13"/>
      <c r="M18" s="11"/>
      <c r="N18" s="11"/>
      <c r="O18" s="11"/>
      <c r="Z18" s="5" t="s">
        <v>38</v>
      </c>
    </row>
    <row r="19" spans="1:26">
      <c r="A19" s="7"/>
      <c r="C19" s="7"/>
      <c r="D19" s="12"/>
      <c r="H19" s="12"/>
      <c r="L19" s="13"/>
      <c r="M19" s="11"/>
      <c r="N19" s="11"/>
      <c r="O19" s="11"/>
      <c r="Z19" s="5" t="s">
        <v>39</v>
      </c>
    </row>
    <row r="20" spans="1:26">
      <c r="A20" s="7"/>
      <c r="C20" s="7"/>
      <c r="D20" s="12"/>
      <c r="H20" s="12"/>
      <c r="L20" s="13"/>
      <c r="M20" s="11"/>
      <c r="N20" s="11"/>
      <c r="O20" s="11"/>
    </row>
    <row r="21" spans="1:26">
      <c r="A21" s="7"/>
      <c r="C21" s="7"/>
      <c r="D21" s="12"/>
      <c r="H21" s="12"/>
      <c r="L21" s="13"/>
      <c r="M21" s="11"/>
      <c r="N21" s="11"/>
      <c r="O21" s="11"/>
    </row>
    <row r="22" spans="1:26">
      <c r="A22" s="7"/>
      <c r="C22" s="7"/>
      <c r="D22" s="12"/>
      <c r="H22" s="12"/>
      <c r="L22" s="13"/>
      <c r="M22" s="11"/>
      <c r="N22" s="11"/>
      <c r="O22" s="11"/>
    </row>
    <row r="23" spans="1:26">
      <c r="A23" s="7"/>
      <c r="C23" s="7"/>
      <c r="D23" s="12"/>
      <c r="H23" s="12"/>
      <c r="L23" s="13"/>
      <c r="M23" s="11"/>
      <c r="N23" s="11"/>
      <c r="O23" s="11"/>
    </row>
    <row r="24" spans="1:26">
      <c r="A24" s="7"/>
      <c r="C24" s="7"/>
      <c r="D24" s="12"/>
      <c r="H24" s="12"/>
      <c r="L24" s="13"/>
      <c r="M24" s="11"/>
      <c r="N24" s="11"/>
      <c r="O24" s="11"/>
    </row>
    <row r="25" spans="1:26">
      <c r="A25" s="7"/>
      <c r="C25" s="7"/>
      <c r="D25" s="12"/>
      <c r="H25" s="12"/>
      <c r="L25" s="13"/>
      <c r="M25" s="11"/>
      <c r="N25" s="11"/>
      <c r="O25" s="11"/>
    </row>
    <row r="26" spans="1:26">
      <c r="A26" s="7"/>
      <c r="C26" s="7"/>
      <c r="D26" s="12"/>
      <c r="H26" s="12"/>
      <c r="L26" s="13"/>
      <c r="M26" s="11"/>
      <c r="N26" s="11"/>
      <c r="O26" s="11"/>
    </row>
    <row r="27" spans="1:26">
      <c r="A27" s="7"/>
      <c r="C27" s="7"/>
      <c r="D27" s="12"/>
      <c r="H27" s="12"/>
      <c r="L27" s="13"/>
      <c r="M27" s="11"/>
      <c r="N27" s="11"/>
      <c r="O27" s="11"/>
    </row>
    <row r="28" spans="1:26">
      <c r="A28" s="7"/>
      <c r="C28" s="7"/>
      <c r="D28" s="12"/>
      <c r="H28" s="12"/>
      <c r="L28" s="11"/>
      <c r="M28" s="11"/>
      <c r="N28" s="11"/>
      <c r="O28" s="11"/>
    </row>
    <row r="29" spans="1:26">
      <c r="A29" s="7"/>
      <c r="C29" s="7"/>
      <c r="D29" s="12"/>
      <c r="H29" s="12"/>
      <c r="L29" s="11"/>
      <c r="M29" s="11"/>
      <c r="N29" s="11"/>
      <c r="O29" s="11"/>
    </row>
    <row r="30" spans="1:26">
      <c r="J30" s="5"/>
      <c r="K30" s="5"/>
    </row>
  </sheetData>
  <autoFilter ref="A1:V13" xr:uid="{69B6786D-40B5-EF4A-8016-DD3470348568}">
    <filterColumn colId="21">
      <filters>
        <filter val="yes"/>
      </filters>
    </filterColumn>
    <sortState ref="A2:V13">
      <sortCondition ref="V1:V1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Wilson</dc:creator>
  <cp:lastModifiedBy>Maggie Wilson</cp:lastModifiedBy>
  <dcterms:created xsi:type="dcterms:W3CDTF">2018-08-16T15:04:55Z</dcterms:created>
  <dcterms:modified xsi:type="dcterms:W3CDTF">2018-08-18T17:19:41Z</dcterms:modified>
</cp:coreProperties>
</file>